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50" windowWidth="19420" windowHeight="7740"/>
  </bookViews>
  <sheets>
    <sheet name="ورقة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" i="1" l="1" a="1"/>
  <c r="E2" i="1" s="1"/>
  <c r="F2" i="1" a="1"/>
  <c r="F2" i="1" s="1"/>
  <c r="G2" i="1" a="1"/>
  <c r="G2" i="1" s="1"/>
  <c r="H2" i="1" a="1"/>
  <c r="H2" i="1" s="1"/>
  <c r="I2" i="1" a="1"/>
  <c r="I2" i="1" s="1"/>
  <c r="C59" i="1" l="1"/>
</calcChain>
</file>

<file path=xl/sharedStrings.xml><?xml version="1.0" encoding="utf-8"?>
<sst xmlns="http://schemas.openxmlformats.org/spreadsheetml/2006/main" count="3" uniqueCount="3">
  <si>
    <t>COD</t>
  </si>
  <si>
    <t>المبلغ</t>
  </si>
  <si>
    <t>الاجمالي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</si>
</sst>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charset val="178"/>
      <scheme val="minor"/>
    </font>
    <font>
      <b/>
      <sz val="14"/>
      <name val="Traditional Arabic"/>
      <family val="1"/>
    </font>
    <font>
      <b/>
      <sz val="20"/>
      <color theme="1"/>
      <name val="Arial"/>
      <family val="2"/>
      <scheme val="minor"/>
    </font>
    <font>
      <sz val="16"/>
      <color theme="1"/>
      <name val="Times New Roman"/>
      <family val="1"/>
      <scheme val="major"/>
    </font>
    <font>
      <b/>
      <sz val="11"/>
      <color theme="1"/>
      <name val="Arial"/>
      <family val="2"/>
      <scheme val="minor"/>
    </font>
    <font>
      <b/>
      <sz val="16"/>
      <color theme="1"/>
      <name val="Times New Roman"/>
      <family val="1"/>
      <scheme val="maj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1" fontId="1" fillId="2" borderId="2" xfId="0" applyNumberFormat="1" applyFont="1" applyFill="1" applyBorder="1" applyAlignment="1" applyProtection="1">
      <alignment horizontal="center" vertical="top" readingOrder="2"/>
      <protection locked="0"/>
    </xf>
    <xf numFmtId="3" fontId="1" fillId="2" borderId="2" xfId="0" applyNumberFormat="1" applyFont="1" applyFill="1" applyBorder="1" applyAlignment="1" applyProtection="1">
      <alignment horizontal="right" vertical="top" shrinkToFit="1" readingOrder="2"/>
      <protection locked="0"/>
    </xf>
    <xf numFmtId="1" fontId="1" fillId="2" borderId="3" xfId="0" applyNumberFormat="1" applyFont="1" applyFill="1" applyBorder="1" applyAlignment="1" applyProtection="1">
      <alignment horizontal="center" vertical="top" readingOrder="2"/>
      <protection locked="0"/>
    </xf>
    <xf numFmtId="3" fontId="1" fillId="2" borderId="3" xfId="0" applyNumberFormat="1" applyFont="1" applyFill="1" applyBorder="1" applyAlignment="1" applyProtection="1">
      <alignment horizontal="right" vertical="top" shrinkToFit="1" readingOrder="2"/>
      <protection locked="0"/>
    </xf>
    <xf numFmtId="3" fontId="1" fillId="3" borderId="4" xfId="0" applyNumberFormat="1" applyFont="1" applyFill="1" applyBorder="1" applyAlignment="1" applyProtection="1">
      <alignment horizontal="center" vertical="top" shrinkToFit="1" readingOrder="2"/>
    </xf>
    <xf numFmtId="0" fontId="2" fillId="0" borderId="1" xfId="0" applyFont="1" applyBorder="1" applyAlignment="1">
      <alignment horizontal="center"/>
    </xf>
    <xf numFmtId="0" fontId="3" fillId="0" borderId="0" xfId="0" applyFont="1"/>
    <xf numFmtId="1" fontId="1" fillId="2" borderId="2" xfId="0" applyNumberFormat="1" applyFont="1" applyFill="1" applyBorder="1" applyAlignment="1" applyProtection="1">
      <alignment horizontal="center" vertical="center" readingOrder="2"/>
      <protection locked="0"/>
    </xf>
    <xf numFmtId="3" fontId="1" fillId="2" borderId="2" xfId="0" applyNumberFormat="1" applyFont="1" applyFill="1" applyBorder="1" applyAlignment="1" applyProtection="1">
      <alignment horizontal="center" vertical="center" shrinkToFit="1" readingOrder="2"/>
      <protection locked="0"/>
    </xf>
    <xf numFmtId="0" fontId="4" fillId="4" borderId="2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0" fillId="0" borderId="0" xfId="0" applyAlignment="1">
      <alignment horizontal="centerContinuous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60"/>
  <sheetViews>
    <sheetView rightToLeft="1" tabSelected="1" topLeftCell="B1" workbookViewId="0">
      <selection activeCell="F6" sqref="F6"/>
    </sheetView>
  </sheetViews>
  <sheetFormatPr defaultRowHeight="20.5" customHeight="1" x14ac:dyDescent="0.3"/>
  <cols>
    <col min="2" max="2" width="15.08203125" customWidth="1"/>
    <col min="3" max="3" width="14.08203125" customWidth="1"/>
    <col min="5" max="5" width="12" bestFit="1" customWidth="1"/>
    <col min="6" max="6" width="11.5" customWidth="1"/>
    <col min="7" max="7" width="14.5" customWidth="1"/>
    <col min="8" max="8" width="13" customWidth="1"/>
    <col min="9" max="9" width="13.75" customWidth="1"/>
    <col min="12" max="12" width="9.9140625" customWidth="1"/>
  </cols>
  <sheetData>
    <row r="1" spans="2:13" ht="20.5" customHeight="1" x14ac:dyDescent="0.3">
      <c r="B1" s="8" t="s">
        <v>0</v>
      </c>
      <c r="C1" s="9" t="s">
        <v>1</v>
      </c>
      <c r="E1" s="10">
        <v>20</v>
      </c>
      <c r="F1" s="10">
        <v>21</v>
      </c>
      <c r="G1" s="10">
        <v>22</v>
      </c>
      <c r="H1" s="10">
        <v>23</v>
      </c>
      <c r="I1" s="10">
        <v>24</v>
      </c>
      <c r="K1" s="12"/>
      <c r="L1" s="12"/>
      <c r="M1" s="12"/>
    </row>
    <row r="2" spans="2:13" ht="20.5" customHeight="1" x14ac:dyDescent="0.45">
      <c r="B2" s="1">
        <v>2041</v>
      </c>
      <c r="C2" s="2">
        <v>30000</v>
      </c>
      <c r="E2" s="11">
        <f t="array" ref="E2">SUMPRODUCT($C$2:$C$500,IFERROR(--(LEFT($B$2:$B$500,2)*1=E$1),0))</f>
        <v>41110</v>
      </c>
      <c r="F2" s="11">
        <f t="array" ref="F2">SUMPRODUCT($C$2:$C$500,IFERROR(--(LEFT($B$2:$B$500,2)*1=F$1),0))</f>
        <v>71308</v>
      </c>
      <c r="G2" s="11">
        <f t="array" ref="G2">SUMPRODUCT($C$2:$C$500,IFERROR(--(LEFT($B$2:$B$500,2)*1=G$1),0))</f>
        <v>779456</v>
      </c>
      <c r="H2" s="11">
        <f t="array" ref="H2">SUMPRODUCT($C$2:$C$500,IFERROR(--(LEFT($B$2:$B$500,2)*1=H$1),0))</f>
        <v>58206</v>
      </c>
      <c r="I2" s="11">
        <f t="array" ref="I2">SUMPRODUCT($C$2:$C$500,IFERROR(--(LEFT($B$2:$B$500,2)*1=I$1),0))</f>
        <v>0</v>
      </c>
      <c r="J2" s="7"/>
    </row>
    <row r="3" spans="2:13" ht="20.5" customHeight="1" x14ac:dyDescent="0.3">
      <c r="B3" s="1">
        <v>204344</v>
      </c>
      <c r="C3" s="2">
        <v>2000</v>
      </c>
    </row>
    <row r="4" spans="2:13" ht="20.5" customHeight="1" x14ac:dyDescent="0.3">
      <c r="B4" s="1">
        <v>234587</v>
      </c>
      <c r="C4" s="2">
        <v>2000</v>
      </c>
    </row>
    <row r="5" spans="2:13" ht="20.5" customHeight="1" x14ac:dyDescent="0.3">
      <c r="B5" s="1">
        <v>232554</v>
      </c>
      <c r="C5" s="2">
        <v>18000</v>
      </c>
    </row>
    <row r="6" spans="2:13" ht="20.5" customHeight="1" x14ac:dyDescent="0.3">
      <c r="B6" s="1">
        <v>212444</v>
      </c>
      <c r="C6" s="2">
        <v>29508</v>
      </c>
    </row>
    <row r="7" spans="2:13" ht="20.5" customHeight="1" x14ac:dyDescent="0.3">
      <c r="B7" s="1">
        <v>204212</v>
      </c>
      <c r="C7" s="2">
        <v>9110</v>
      </c>
    </row>
    <row r="8" spans="2:13" ht="20.5" customHeight="1" x14ac:dyDescent="0.3">
      <c r="B8" s="1">
        <v>224212</v>
      </c>
      <c r="C8" s="2">
        <v>10000</v>
      </c>
    </row>
    <row r="9" spans="2:13" ht="20.5" customHeight="1" x14ac:dyDescent="0.3">
      <c r="B9" s="1">
        <v>224212</v>
      </c>
      <c r="C9" s="2">
        <v>17150</v>
      </c>
    </row>
    <row r="10" spans="2:13" ht="20.5" customHeight="1" x14ac:dyDescent="0.3">
      <c r="B10" s="1">
        <v>224212</v>
      </c>
      <c r="C10" s="2">
        <v>12700</v>
      </c>
    </row>
    <row r="11" spans="2:13" ht="20.5" customHeight="1" x14ac:dyDescent="0.3">
      <c r="B11" s="1">
        <v>224212</v>
      </c>
      <c r="C11" s="2">
        <v>12700</v>
      </c>
    </row>
    <row r="12" spans="2:13" ht="20.5" customHeight="1" x14ac:dyDescent="0.3">
      <c r="B12" s="1">
        <v>224212</v>
      </c>
      <c r="C12" s="2">
        <v>6500</v>
      </c>
    </row>
    <row r="13" spans="2:13" ht="20.5" customHeight="1" x14ac:dyDescent="0.3">
      <c r="B13" s="1">
        <v>224212</v>
      </c>
      <c r="C13" s="2">
        <v>6950</v>
      </c>
    </row>
    <row r="14" spans="2:13" ht="20.5" customHeight="1" x14ac:dyDescent="0.3">
      <c r="B14" s="1">
        <v>224212</v>
      </c>
      <c r="C14" s="2">
        <v>8000</v>
      </c>
    </row>
    <row r="15" spans="2:13" ht="20.5" customHeight="1" x14ac:dyDescent="0.3">
      <c r="B15" s="1">
        <v>224212</v>
      </c>
      <c r="C15" s="2">
        <v>12450</v>
      </c>
    </row>
    <row r="16" spans="2:13" ht="20.5" customHeight="1" x14ac:dyDescent="0.3">
      <c r="B16" s="1">
        <v>224212</v>
      </c>
      <c r="C16" s="2">
        <v>12450</v>
      </c>
    </row>
    <row r="17" spans="2:3" ht="20.5" customHeight="1" x14ac:dyDescent="0.3">
      <c r="B17" s="1">
        <v>224212</v>
      </c>
      <c r="C17" s="2">
        <v>11620</v>
      </c>
    </row>
    <row r="18" spans="2:3" ht="20.5" customHeight="1" x14ac:dyDescent="0.3">
      <c r="B18" s="1">
        <v>224212</v>
      </c>
      <c r="C18" s="2">
        <v>15000</v>
      </c>
    </row>
    <row r="19" spans="2:3" ht="20.5" customHeight="1" x14ac:dyDescent="0.3">
      <c r="B19" s="1">
        <v>224212</v>
      </c>
      <c r="C19" s="2">
        <v>4500</v>
      </c>
    </row>
    <row r="20" spans="2:3" ht="20.5" customHeight="1" x14ac:dyDescent="0.3">
      <c r="B20" s="1">
        <v>224212</v>
      </c>
      <c r="C20" s="2">
        <v>4500</v>
      </c>
    </row>
    <row r="21" spans="2:3" ht="20.5" customHeight="1" x14ac:dyDescent="0.3">
      <c r="B21" s="1">
        <v>224211</v>
      </c>
      <c r="C21" s="2">
        <v>1970</v>
      </c>
    </row>
    <row r="22" spans="2:3" ht="20.5" customHeight="1" x14ac:dyDescent="0.3">
      <c r="B22" s="1">
        <v>224211</v>
      </c>
      <c r="C22" s="2">
        <v>1970</v>
      </c>
    </row>
    <row r="23" spans="2:3" ht="20.5" customHeight="1" x14ac:dyDescent="0.3">
      <c r="B23" s="1">
        <v>224214</v>
      </c>
      <c r="C23" s="2">
        <v>6000</v>
      </c>
    </row>
    <row r="24" spans="2:3" ht="20.5" customHeight="1" x14ac:dyDescent="0.3">
      <c r="B24" s="1">
        <v>22432</v>
      </c>
      <c r="C24" s="2">
        <v>5000</v>
      </c>
    </row>
    <row r="25" spans="2:3" ht="20.5" customHeight="1" x14ac:dyDescent="0.3">
      <c r="B25" s="1">
        <v>22435</v>
      </c>
      <c r="C25" s="2">
        <v>32000</v>
      </c>
    </row>
    <row r="26" spans="2:3" ht="20.5" customHeight="1" x14ac:dyDescent="0.3">
      <c r="B26" s="1">
        <v>2143</v>
      </c>
      <c r="C26" s="2">
        <v>0</v>
      </c>
    </row>
    <row r="27" spans="2:3" ht="20.5" customHeight="1" x14ac:dyDescent="0.3">
      <c r="B27" s="1">
        <v>214344</v>
      </c>
      <c r="C27" s="2">
        <v>0</v>
      </c>
    </row>
    <row r="28" spans="2:3" ht="20.5" customHeight="1" x14ac:dyDescent="0.3">
      <c r="B28" s="1">
        <v>234587</v>
      </c>
      <c r="C28" s="2">
        <v>18306</v>
      </c>
    </row>
    <row r="29" spans="2:3" ht="20.5" customHeight="1" x14ac:dyDescent="0.3">
      <c r="B29" s="1">
        <v>232554</v>
      </c>
      <c r="C29" s="2">
        <v>19900</v>
      </c>
    </row>
    <row r="30" spans="2:3" ht="20.5" customHeight="1" x14ac:dyDescent="0.3">
      <c r="B30" s="1">
        <v>212444</v>
      </c>
      <c r="C30" s="2">
        <v>41800</v>
      </c>
    </row>
    <row r="31" spans="2:3" ht="20.5" customHeight="1" x14ac:dyDescent="0.3">
      <c r="B31" s="1">
        <v>224214</v>
      </c>
      <c r="C31" s="2">
        <v>45000</v>
      </c>
    </row>
    <row r="32" spans="2:3" ht="20.5" customHeight="1" x14ac:dyDescent="0.3">
      <c r="B32" s="1">
        <v>224214</v>
      </c>
      <c r="C32" s="2">
        <v>4000</v>
      </c>
    </row>
    <row r="33" spans="2:3" ht="20.5" customHeight="1" x14ac:dyDescent="0.3">
      <c r="B33" s="1">
        <v>22207</v>
      </c>
      <c r="C33" s="2">
        <v>0</v>
      </c>
    </row>
    <row r="34" spans="2:3" ht="20.5" customHeight="1" x14ac:dyDescent="0.3">
      <c r="B34" s="1">
        <v>311213</v>
      </c>
      <c r="C34" s="2">
        <v>0</v>
      </c>
    </row>
    <row r="35" spans="2:3" ht="20.5" customHeight="1" x14ac:dyDescent="0.3">
      <c r="B35" s="1">
        <v>22432</v>
      </c>
      <c r="C35" s="2">
        <v>50000</v>
      </c>
    </row>
    <row r="36" spans="2:3" ht="20.5" customHeight="1" x14ac:dyDescent="0.3">
      <c r="B36" s="1">
        <v>22432</v>
      </c>
      <c r="C36" s="2">
        <v>50000</v>
      </c>
    </row>
    <row r="37" spans="2:3" ht="20.5" customHeight="1" x14ac:dyDescent="0.3">
      <c r="B37" s="1">
        <v>224212</v>
      </c>
      <c r="C37" s="2">
        <v>2800</v>
      </c>
    </row>
    <row r="38" spans="2:3" ht="20.5" customHeight="1" x14ac:dyDescent="0.3">
      <c r="B38" s="1">
        <v>224212</v>
      </c>
      <c r="C38" s="2">
        <v>2800</v>
      </c>
    </row>
    <row r="39" spans="2:3" ht="20.5" customHeight="1" x14ac:dyDescent="0.3">
      <c r="B39" s="1">
        <v>224212</v>
      </c>
      <c r="C39" s="2">
        <v>5510</v>
      </c>
    </row>
    <row r="40" spans="2:3" ht="20.5" customHeight="1" x14ac:dyDescent="0.3">
      <c r="B40" s="1">
        <v>22432</v>
      </c>
      <c r="C40" s="2">
        <v>18500</v>
      </c>
    </row>
    <row r="41" spans="2:3" ht="20.5" customHeight="1" x14ac:dyDescent="0.3">
      <c r="B41" s="1">
        <v>22432</v>
      </c>
      <c r="C41" s="2">
        <v>18500</v>
      </c>
    </row>
    <row r="42" spans="2:3" ht="20.5" customHeight="1" x14ac:dyDescent="0.3">
      <c r="B42" s="1">
        <v>224241</v>
      </c>
      <c r="C42" s="2">
        <v>0</v>
      </c>
    </row>
    <row r="43" spans="2:3" ht="20.5" customHeight="1" x14ac:dyDescent="0.3">
      <c r="B43" s="1">
        <v>22432</v>
      </c>
      <c r="C43" s="2">
        <v>30500</v>
      </c>
    </row>
    <row r="44" spans="2:3" ht="20.5" customHeight="1" x14ac:dyDescent="0.3">
      <c r="B44" s="1">
        <v>22432</v>
      </c>
      <c r="C44" s="2">
        <v>30500</v>
      </c>
    </row>
    <row r="45" spans="2:3" ht="20.5" customHeight="1" x14ac:dyDescent="0.3">
      <c r="B45" s="1">
        <v>224241</v>
      </c>
      <c r="C45" s="2">
        <v>0</v>
      </c>
    </row>
    <row r="46" spans="2:3" ht="20.5" customHeight="1" x14ac:dyDescent="0.3">
      <c r="B46" s="1">
        <v>22432</v>
      </c>
      <c r="C46" s="2">
        <v>0</v>
      </c>
    </row>
    <row r="47" spans="2:3" ht="20.5" customHeight="1" x14ac:dyDescent="0.3">
      <c r="B47" s="1">
        <v>22432</v>
      </c>
      <c r="C47" s="2">
        <v>0</v>
      </c>
    </row>
    <row r="48" spans="2:3" ht="20.5" customHeight="1" x14ac:dyDescent="0.3">
      <c r="B48" s="1">
        <v>22432</v>
      </c>
      <c r="C48" s="2">
        <v>55000</v>
      </c>
    </row>
    <row r="49" spans="2:3" ht="20.5" customHeight="1" x14ac:dyDescent="0.3">
      <c r="B49" s="1">
        <v>22432</v>
      </c>
      <c r="C49" s="2">
        <v>0</v>
      </c>
    </row>
    <row r="50" spans="2:3" ht="20.5" customHeight="1" x14ac:dyDescent="0.3">
      <c r="B50" s="1">
        <v>224214</v>
      </c>
      <c r="C50" s="2">
        <v>22963</v>
      </c>
    </row>
    <row r="51" spans="2:3" ht="20.5" customHeight="1" x14ac:dyDescent="0.3">
      <c r="B51" s="1">
        <v>224214</v>
      </c>
      <c r="C51" s="2">
        <v>22963</v>
      </c>
    </row>
    <row r="52" spans="2:3" ht="20.5" customHeight="1" x14ac:dyDescent="0.3">
      <c r="B52" s="1">
        <v>22434</v>
      </c>
      <c r="C52" s="2">
        <v>11360</v>
      </c>
    </row>
    <row r="53" spans="2:3" ht="20.5" customHeight="1" x14ac:dyDescent="0.3">
      <c r="B53" s="1">
        <v>22434</v>
      </c>
      <c r="C53" s="2">
        <v>17600</v>
      </c>
    </row>
    <row r="54" spans="2:3" ht="20.5" customHeight="1" x14ac:dyDescent="0.3">
      <c r="B54" s="1">
        <v>311222</v>
      </c>
      <c r="C54" s="2">
        <v>50000</v>
      </c>
    </row>
    <row r="55" spans="2:3" ht="20.5" customHeight="1" x14ac:dyDescent="0.3">
      <c r="B55" s="1">
        <v>311222</v>
      </c>
      <c r="C55" s="2">
        <v>64000</v>
      </c>
    </row>
    <row r="56" spans="2:3" ht="20.5" customHeight="1" x14ac:dyDescent="0.3">
      <c r="B56" s="1">
        <v>224212</v>
      </c>
      <c r="C56" s="2">
        <v>210000</v>
      </c>
    </row>
    <row r="57" spans="2:3" ht="20.5" customHeight="1" x14ac:dyDescent="0.3">
      <c r="B57" s="1">
        <v>22435</v>
      </c>
      <c r="C57" s="2">
        <v>0</v>
      </c>
    </row>
    <row r="58" spans="2:3" ht="20.5" customHeight="1" thickBot="1" x14ac:dyDescent="0.35">
      <c r="B58" s="3">
        <v>2111161</v>
      </c>
      <c r="C58" s="4">
        <v>0</v>
      </c>
    </row>
    <row r="59" spans="2:3" ht="20.5" customHeight="1" thickBot="1" x14ac:dyDescent="0.55000000000000004">
      <c r="B59" s="6" t="s">
        <v>2</v>
      </c>
      <c r="C59" s="5">
        <f>SUM(C2:C58)</f>
        <v>1064080</v>
      </c>
    </row>
    <row r="60" spans="2:3" ht="20.5" customHeight="1" thickTop="1" x14ac:dyDescent="0.3"/>
  </sheetData>
  <dataValidations count="2">
    <dataValidation type="whole" allowBlank="1" showInputMessage="1" showErrorMessage="1" error="المدخلات يجب أن تكون رقمية" sqref="B2:B58">
      <formula1>1</formula1>
      <formula2>100000000000</formula2>
    </dataValidation>
    <dataValidation type="whole" allowBlank="1" showInputMessage="1" showErrorMessage="1" error="المدخلات يجب أن تكون رقمية" sqref="C2:C59">
      <formula1>0</formula1>
      <formula2>100000000</formula2>
    </dataValidation>
  </dataValidation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Lnovo</dc:creator>
  <cp:lastModifiedBy>User</cp:lastModifiedBy>
  <dcterms:created xsi:type="dcterms:W3CDTF">2017-04-06T17:27:56Z</dcterms:created>
  <dcterms:modified xsi:type="dcterms:W3CDTF">2017-04-07T16:17:25Z</dcterms:modified>
</cp:coreProperties>
</file>